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69.01 ЗК МСП Оборудование связи\"/>
    </mc:Choice>
  </mc:AlternateContent>
  <bookViews>
    <workbookView xWindow="0" yWindow="0" windowWidth="28800" windowHeight="1192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J25" i="1"/>
  <c r="M25" i="1"/>
  <c r="N25" i="1"/>
  <c r="P25" i="1"/>
  <c r="Q25" i="1" s="1"/>
  <c r="G25" i="1"/>
  <c r="I11" i="1"/>
  <c r="J11" i="1"/>
  <c r="M11" i="1"/>
  <c r="N11" i="1"/>
  <c r="P11" i="1"/>
  <c r="Q11" i="1"/>
  <c r="I12" i="1"/>
  <c r="J12" i="1"/>
  <c r="M12" i="1"/>
  <c r="N12" i="1"/>
  <c r="P12" i="1"/>
  <c r="Q12" i="1" s="1"/>
  <c r="I13" i="1"/>
  <c r="J13" i="1"/>
  <c r="M13" i="1"/>
  <c r="N13" i="1"/>
  <c r="P13" i="1"/>
  <c r="Q13" i="1" s="1"/>
  <c r="I14" i="1"/>
  <c r="J14" i="1"/>
  <c r="M14" i="1"/>
  <c r="N14" i="1"/>
  <c r="P14" i="1"/>
  <c r="Q14" i="1" s="1"/>
  <c r="I15" i="1"/>
  <c r="J15" i="1"/>
  <c r="M15" i="1"/>
  <c r="N15" i="1"/>
  <c r="P15" i="1"/>
  <c r="Q15" i="1" s="1"/>
  <c r="I16" i="1"/>
  <c r="J16" i="1"/>
  <c r="M16" i="1"/>
  <c r="N16" i="1"/>
  <c r="P16" i="1"/>
  <c r="Q16" i="1" s="1"/>
  <c r="I17" i="1"/>
  <c r="J17" i="1"/>
  <c r="M17" i="1"/>
  <c r="N17" i="1"/>
  <c r="P17" i="1"/>
  <c r="Q17" i="1"/>
  <c r="I18" i="1"/>
  <c r="J18" i="1"/>
  <c r="M18" i="1"/>
  <c r="N18" i="1"/>
  <c r="P18" i="1"/>
  <c r="Q18" i="1" s="1"/>
  <c r="I19" i="1"/>
  <c r="J19" i="1"/>
  <c r="M19" i="1"/>
  <c r="N19" i="1"/>
  <c r="P19" i="1"/>
  <c r="Q19" i="1" s="1"/>
  <c r="I20" i="1"/>
  <c r="J20" i="1"/>
  <c r="M20" i="1"/>
  <c r="N20" i="1"/>
  <c r="P20" i="1"/>
  <c r="Q20" i="1" s="1"/>
  <c r="I21" i="1"/>
  <c r="J21" i="1"/>
  <c r="M21" i="1"/>
  <c r="N21" i="1"/>
  <c r="P21" i="1"/>
  <c r="Q21" i="1" s="1"/>
  <c r="G11" i="1"/>
  <c r="G12" i="1"/>
  <c r="G13" i="1"/>
  <c r="G14" i="1"/>
  <c r="G15" i="1"/>
  <c r="G16" i="1"/>
  <c r="G17" i="1"/>
  <c r="G18" i="1"/>
  <c r="G19" i="1"/>
  <c r="G20" i="1"/>
  <c r="G21" i="1"/>
  <c r="G10" i="1"/>
  <c r="G22" i="1" s="1"/>
  <c r="G24" i="1" l="1"/>
  <c r="G26" i="1" s="1"/>
  <c r="I24" i="1"/>
  <c r="J24" i="1"/>
  <c r="M24" i="1"/>
  <c r="N24" i="1"/>
  <c r="G28" i="1" l="1"/>
  <c r="P28" i="1" l="1"/>
  <c r="Q28" i="1" s="1"/>
  <c r="N28" i="1"/>
  <c r="M28" i="1"/>
  <c r="J28" i="1"/>
  <c r="I28" i="1"/>
  <c r="P24" i="1"/>
  <c r="Q24" i="1" s="1"/>
  <c r="Q26" i="1" s="1"/>
  <c r="Q29" i="1" l="1"/>
  <c r="G29" i="1"/>
  <c r="I10" i="1" l="1"/>
  <c r="P10" i="1"/>
  <c r="Q10" i="1" s="1"/>
  <c r="Q22" i="1" s="1"/>
  <c r="M10" i="1"/>
  <c r="J10" i="1"/>
  <c r="N10" i="1" l="1"/>
  <c r="Q30" i="1" l="1"/>
  <c r="Q31" i="1" s="1"/>
  <c r="Q32" i="1" s="1"/>
  <c r="G30" i="1"/>
  <c r="G31" i="1" l="1"/>
  <c r="G32" i="1" s="1"/>
  <c r="F3" i="1"/>
</calcChain>
</file>

<file path=xl/sharedStrings.xml><?xml version="1.0" encoding="utf-8"?>
<sst xmlns="http://schemas.openxmlformats.org/spreadsheetml/2006/main" count="73" uniqueCount="47">
  <si>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</si>
  <si>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</si>
  <si>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</si>
  <si>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</si>
  <si>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</si>
  <si>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</si>
  <si>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</si>
  <si>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</si>
  <si>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</si>
  <si>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</si>
  <si>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</si>
  <si>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</si>
  <si>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</si>
  <si>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</si>
  <si>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</si>
  <si>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</si>
  <si>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</si>
  <si>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</si>
  <si>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</si>
  <si>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</si>
  <si>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</si>
  <si>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</si>
  <si>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</si>
  <si>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</si>
  <si>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</si>
  <si>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</si>
  <si>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</si>
  <si>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Оборудование связи</t>
  </si>
  <si>
    <t xml:space="preserve">Блок КМ-14-16Е1-2Eth </t>
  </si>
  <si>
    <t xml:space="preserve">Блок ОТ-04-2SFP120-8E1-2Eth-C1 (220В) </t>
  </si>
  <si>
    <t xml:space="preserve">Блок ОТ-04-2SFP-16E1-2Eth-C </t>
  </si>
  <si>
    <t xml:space="preserve">Мультиплексор цифровой для ПС Полтавка </t>
  </si>
  <si>
    <t xml:space="preserve">Плата ВЕ 01   </t>
  </si>
  <si>
    <t xml:space="preserve">Плата АК-02  </t>
  </si>
  <si>
    <t xml:space="preserve">Плата АК-03 </t>
  </si>
  <si>
    <t xml:space="preserve">Плата АС-02 </t>
  </si>
  <si>
    <t xml:space="preserve">Плата КМ-10 </t>
  </si>
  <si>
    <t xml:space="preserve">Плата оптического тракта ОТ-7-2SFR-2Eth </t>
  </si>
  <si>
    <t xml:space="preserve">Плата СН 01 </t>
  </si>
  <si>
    <t>шт.</t>
  </si>
  <si>
    <t>компл.</t>
  </si>
  <si>
    <t xml:space="preserve">Плата ИП-11 </t>
  </si>
  <si>
    <t xml:space="preserve">ИТОГО по филиалу "ЭС ЕАО" </t>
  </si>
  <si>
    <t>1.3. филиал АО "ДРСК" "Электрические сети ЕАО"</t>
  </si>
  <si>
    <t xml:space="preserve">Мультиплексор М30АЕ на ПС 110 кВ Сергеевка           </t>
  </si>
  <si>
    <t xml:space="preserve">Мультиплексор связи для ДП СП ЦЭС 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</si>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</sst>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206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/>
    </xf>
    <xf numFmtId="3" fontId="2" fillId="6" borderId="14" xfId="0" applyNumberFormat="1" applyFont="1" applyFill="1" applyBorder="1" applyAlignment="1">
      <alignment horizontal="center" vertical="top" wrapText="1"/>
    </xf>
    <xf numFmtId="4" fontId="15" fillId="0" borderId="9" xfId="0" applyNumberFormat="1" applyFont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4" fontId="7" fillId="6" borderId="19" xfId="0" applyNumberFormat="1" applyFont="1" applyFill="1" applyBorder="1" applyAlignment="1" applyProtection="1">
      <alignment horizontal="center" vertical="center" wrapText="1"/>
    </xf>
    <xf numFmtId="4" fontId="8" fillId="6" borderId="19" xfId="0" applyNumberFormat="1" applyFont="1" applyFill="1" applyBorder="1" applyAlignment="1" applyProtection="1">
      <alignment horizontal="center" vertical="top" wrapText="1"/>
    </xf>
    <xf numFmtId="0" fontId="4" fillId="0" borderId="20" xfId="0" applyFont="1" applyBorder="1" applyAlignment="1">
      <alignment horizontal="center" vertical="center"/>
    </xf>
    <xf numFmtId="4" fontId="8" fillId="6" borderId="21" xfId="0" applyNumberFormat="1" applyFont="1" applyFill="1" applyBorder="1" applyAlignment="1" applyProtection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1" fillId="6" borderId="31" xfId="0" applyNumberFormat="1" applyFont="1" applyFill="1" applyBorder="1" applyAlignment="1">
      <alignment horizontal="center" vertical="top" wrapText="1"/>
    </xf>
    <xf numFmtId="0" fontId="4" fillId="6" borderId="18" xfId="0" applyFont="1" applyFill="1" applyBorder="1" applyAlignment="1">
      <alignment horizontal="center" vertical="center"/>
    </xf>
    <xf numFmtId="4" fontId="2" fillId="6" borderId="25" xfId="0" applyNumberFormat="1" applyFont="1" applyFill="1" applyBorder="1" applyAlignment="1">
      <alignment horizontal="center" vertical="top" wrapText="1"/>
    </xf>
    <xf numFmtId="4" fontId="1" fillId="6" borderId="25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6" fillId="0" borderId="0" xfId="0" applyFont="1" applyAlignment="1">
      <alignment horizontal="left"/>
    </xf>
    <xf numFmtId="4" fontId="18" fillId="4" borderId="2" xfId="0" applyNumberFormat="1" applyFont="1" applyFill="1" applyBorder="1" applyAlignment="1">
      <alignment horizontal="center" vertical="center" wrapText="1"/>
    </xf>
    <xf numFmtId="164" fontId="11" fillId="8" borderId="9" xfId="1" applyFont="1" applyFill="1" applyBorder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4" fontId="7" fillId="6" borderId="26" xfId="0" applyNumberFormat="1" applyFont="1" applyFill="1" applyBorder="1" applyAlignment="1" applyProtection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left" vertical="top" wrapText="1"/>
      <protection locked="0"/>
    </xf>
    <xf numFmtId="3" fontId="2" fillId="6" borderId="9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7" fillId="2" borderId="9" xfId="0" applyNumberFormat="1" applyFont="1" applyFill="1" applyBorder="1" applyAlignment="1" applyProtection="1">
      <alignment horizontal="center" vertical="top" wrapText="1"/>
      <protection locked="0"/>
    </xf>
    <xf numFmtId="4" fontId="1" fillId="6" borderId="33" xfId="0" applyNumberFormat="1" applyFont="1" applyFill="1" applyBorder="1" applyAlignment="1">
      <alignment horizontal="center" vertical="top" wrapText="1"/>
    </xf>
    <xf numFmtId="9" fontId="7" fillId="2" borderId="39" xfId="0" applyNumberFormat="1" applyFont="1" applyFill="1" applyBorder="1" applyAlignment="1" applyProtection="1">
      <alignment horizontal="center" vertical="top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20" fillId="0" borderId="9" xfId="0" applyFont="1" applyBorder="1" applyAlignment="1">
      <alignment vertical="center" wrapText="1"/>
    </xf>
    <xf numFmtId="0" fontId="20" fillId="0" borderId="53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4" fontId="14" fillId="0" borderId="54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49" fontId="7" fillId="2" borderId="55" xfId="0" applyNumberFormat="1" applyFont="1" applyFill="1" applyBorder="1" applyAlignment="1" applyProtection="1">
      <alignment horizontal="left" vertical="top" wrapText="1"/>
      <protection locked="0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3" fontId="2" fillId="6" borderId="56" xfId="0" applyNumberFormat="1" applyFont="1" applyFill="1" applyBorder="1" applyAlignment="1">
      <alignment horizontal="center" vertical="top" wrapText="1"/>
    </xf>
    <xf numFmtId="4" fontId="2" fillId="6" borderId="56" xfId="0" applyNumberFormat="1" applyFont="1" applyFill="1" applyBorder="1" applyAlignment="1">
      <alignment horizontal="center" vertical="top" wrapText="1"/>
    </xf>
    <xf numFmtId="4" fontId="7" fillId="2" borderId="56" xfId="0" applyNumberFormat="1" applyFont="1" applyFill="1" applyBorder="1" applyAlignment="1" applyProtection="1">
      <alignment horizontal="center" vertical="top" wrapText="1"/>
      <protection locked="0"/>
    </xf>
    <xf numFmtId="49" fontId="2" fillId="6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8" fillId="4" borderId="45" xfId="0" applyNumberFormat="1" applyFont="1" applyFill="1" applyBorder="1" applyAlignment="1" applyProtection="1">
      <alignment horizontal="right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8" fillId="4" borderId="47" xfId="0" applyNumberFormat="1" applyFont="1" applyFill="1" applyBorder="1" applyAlignment="1" applyProtection="1">
      <alignment horizontal="righ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left"/>
    </xf>
    <xf numFmtId="0" fontId="1" fillId="6" borderId="18" xfId="0" applyFont="1" applyFill="1" applyBorder="1" applyAlignment="1">
      <alignment horizontal="left"/>
    </xf>
    <xf numFmtId="0" fontId="4" fillId="6" borderId="11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" fillId="7" borderId="22" xfId="0" applyFont="1" applyFill="1" applyBorder="1" applyAlignment="1">
      <alignment horizontal="left"/>
    </xf>
    <xf numFmtId="0" fontId="4" fillId="7" borderId="12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left"/>
    </xf>
    <xf numFmtId="0" fontId="4" fillId="7" borderId="13" xfId="0" applyFont="1" applyFill="1" applyBorder="1" applyAlignment="1">
      <alignment horizontal="left"/>
    </xf>
    <xf numFmtId="0" fontId="1" fillId="6" borderId="11" xfId="0" applyFont="1" applyFill="1" applyBorder="1" applyAlignment="1">
      <alignment horizontal="left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" fillId="7" borderId="5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topLeftCell="A25" zoomScaleNormal="100" workbookViewId="0">
      <selection activeCell="G30" sqref="G30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12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61" t="s">
        <v>46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62" t="s">
        <v>11</v>
      </c>
      <c r="C3" s="63"/>
      <c r="D3" s="63"/>
      <c r="E3" s="64"/>
      <c r="F3" s="29">
        <f>G30</f>
        <v>6397279.4100000001</v>
      </c>
      <c r="G3" s="7" t="s">
        <v>2</v>
      </c>
      <c r="H3" s="1"/>
      <c r="I3" s="62" t="s">
        <v>23</v>
      </c>
      <c r="J3" s="63"/>
      <c r="K3" s="63"/>
      <c r="L3" s="63"/>
      <c r="M3" s="63"/>
      <c r="N3" s="63"/>
      <c r="O3" s="63"/>
      <c r="P3" s="63"/>
      <c r="Q3" s="6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91" t="s">
        <v>27</v>
      </c>
      <c r="C4" s="91"/>
      <c r="D4" s="91"/>
      <c r="E4" s="91"/>
      <c r="F4" s="91"/>
      <c r="G4" s="91"/>
      <c r="H4" s="1"/>
      <c r="I4" s="107" t="s">
        <v>24</v>
      </c>
      <c r="J4" s="107"/>
      <c r="K4" s="107"/>
      <c r="L4" s="10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27"/>
      <c r="C5" s="27"/>
      <c r="D5" s="27"/>
      <c r="E5" s="27"/>
      <c r="F5" s="27"/>
      <c r="G5" s="27"/>
      <c r="H5" s="1"/>
      <c r="I5" s="28" t="s">
        <v>25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27"/>
      <c r="C6" s="27"/>
      <c r="D6" s="27"/>
      <c r="E6" s="27"/>
      <c r="F6" s="27"/>
      <c r="G6" s="2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2" t="s">
        <v>12</v>
      </c>
      <c r="C7" s="93"/>
      <c r="D7" s="94"/>
      <c r="E7" s="94"/>
      <c r="F7" s="95"/>
      <c r="G7" s="96"/>
      <c r="H7" s="5"/>
      <c r="I7" s="104" t="s">
        <v>3</v>
      </c>
      <c r="J7" s="105"/>
      <c r="K7" s="105"/>
      <c r="L7" s="105"/>
      <c r="M7" s="105"/>
      <c r="N7" s="105"/>
      <c r="O7" s="105"/>
      <c r="P7" s="105"/>
      <c r="Q7" s="10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41" t="s">
        <v>4</v>
      </c>
      <c r="C8" s="42" t="s">
        <v>0</v>
      </c>
      <c r="D8" s="42" t="s">
        <v>8</v>
      </c>
      <c r="E8" s="43" t="s">
        <v>9</v>
      </c>
      <c r="F8" s="43" t="s">
        <v>5</v>
      </c>
      <c r="G8" s="44" t="s">
        <v>10</v>
      </c>
      <c r="H8" s="14"/>
      <c r="I8" s="41" t="s">
        <v>4</v>
      </c>
      <c r="J8" s="42" t="s">
        <v>1</v>
      </c>
      <c r="K8" s="43" t="s">
        <v>13</v>
      </c>
      <c r="L8" s="42" t="s">
        <v>22</v>
      </c>
      <c r="M8" s="42" t="s">
        <v>8</v>
      </c>
      <c r="N8" s="43" t="s">
        <v>9</v>
      </c>
      <c r="O8" s="43" t="s">
        <v>14</v>
      </c>
      <c r="P8" s="43" t="s">
        <v>5</v>
      </c>
      <c r="Q8" s="44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7.25" customHeight="1" x14ac:dyDescent="0.25">
      <c r="B9" s="75" t="s">
        <v>17</v>
      </c>
      <c r="C9" s="108"/>
      <c r="D9" s="108"/>
      <c r="E9" s="76"/>
      <c r="F9" s="108"/>
      <c r="G9" s="77"/>
      <c r="H9" s="16"/>
      <c r="I9" s="75" t="s">
        <v>17</v>
      </c>
      <c r="J9" s="76"/>
      <c r="K9" s="76"/>
      <c r="L9" s="76"/>
      <c r="M9" s="76"/>
      <c r="N9" s="76"/>
      <c r="O9" s="76"/>
      <c r="P9" s="76"/>
      <c r="Q9" s="7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x14ac:dyDescent="0.25">
      <c r="A10" s="6"/>
      <c r="B10" s="33">
        <v>1</v>
      </c>
      <c r="C10" s="49" t="s">
        <v>28</v>
      </c>
      <c r="D10" s="50" t="s">
        <v>39</v>
      </c>
      <c r="E10" s="51">
        <v>120369.07</v>
      </c>
      <c r="F10" s="50">
        <v>1</v>
      </c>
      <c r="G10" s="32">
        <f>E10*F10</f>
        <v>120369.07</v>
      </c>
      <c r="H10" s="14"/>
      <c r="I10" s="46">
        <f>B10</f>
        <v>1</v>
      </c>
      <c r="J10" s="60" t="str">
        <f>C10</f>
        <v xml:space="preserve">Блок КМ-14-16Е1-2Eth </v>
      </c>
      <c r="K10" s="35"/>
      <c r="L10" s="35"/>
      <c r="M10" s="36" t="str">
        <f t="shared" ref="M10" si="0">D10</f>
        <v>шт.</v>
      </c>
      <c r="N10" s="37">
        <f t="shared" ref="N10" si="1">E10</f>
        <v>120369.07</v>
      </c>
      <c r="O10" s="38"/>
      <c r="P10" s="36">
        <f t="shared" ref="P10" si="2">F10</f>
        <v>1</v>
      </c>
      <c r="Q10" s="25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x14ac:dyDescent="0.25">
      <c r="A11" s="6"/>
      <c r="B11" s="47">
        <v>2</v>
      </c>
      <c r="C11" s="49" t="s">
        <v>29</v>
      </c>
      <c r="D11" s="50" t="s">
        <v>39</v>
      </c>
      <c r="E11" s="52">
        <v>93774.2</v>
      </c>
      <c r="F11" s="50">
        <v>1</v>
      </c>
      <c r="G11" s="32">
        <f t="shared" ref="G11:G21" si="3">E11*F11</f>
        <v>93774.2</v>
      </c>
      <c r="H11" s="14"/>
      <c r="I11" s="46">
        <f t="shared" ref="I11:I21" si="4">B11</f>
        <v>2</v>
      </c>
      <c r="J11" s="60" t="str">
        <f t="shared" ref="J11:J21" si="5">C11</f>
        <v xml:space="preserve">Блок ОТ-04-2SFP120-8E1-2Eth-C1 (220В) </v>
      </c>
      <c r="K11" s="35"/>
      <c r="L11" s="35"/>
      <c r="M11" s="36" t="str">
        <f t="shared" ref="M11:M21" si="6">D11</f>
        <v>шт.</v>
      </c>
      <c r="N11" s="37">
        <f t="shared" ref="N11:N21" si="7">E11</f>
        <v>93774.2</v>
      </c>
      <c r="O11" s="38"/>
      <c r="P11" s="36">
        <f t="shared" ref="P11:P21" si="8">F11</f>
        <v>1</v>
      </c>
      <c r="Q11" s="25">
        <f t="shared" ref="Q11:Q21" si="9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x14ac:dyDescent="0.25">
      <c r="A12" s="6"/>
      <c r="B12" s="33">
        <v>3</v>
      </c>
      <c r="C12" s="49" t="s">
        <v>30</v>
      </c>
      <c r="D12" s="50" t="s">
        <v>39</v>
      </c>
      <c r="E12" s="52">
        <v>124261.24</v>
      </c>
      <c r="F12" s="50">
        <v>1</v>
      </c>
      <c r="G12" s="32">
        <f t="shared" si="3"/>
        <v>124261.24</v>
      </c>
      <c r="H12" s="14"/>
      <c r="I12" s="46">
        <f t="shared" si="4"/>
        <v>3</v>
      </c>
      <c r="J12" s="60" t="str">
        <f t="shared" si="5"/>
        <v xml:space="preserve">Блок ОТ-04-2SFP-16E1-2Eth-C </v>
      </c>
      <c r="K12" s="35"/>
      <c r="L12" s="35"/>
      <c r="M12" s="36" t="str">
        <f t="shared" si="6"/>
        <v>шт.</v>
      </c>
      <c r="N12" s="37">
        <f t="shared" si="7"/>
        <v>124261.24</v>
      </c>
      <c r="O12" s="38"/>
      <c r="P12" s="36">
        <f t="shared" si="8"/>
        <v>1</v>
      </c>
      <c r="Q12" s="25">
        <f t="shared" si="9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x14ac:dyDescent="0.25">
      <c r="A13" s="6"/>
      <c r="B13" s="47">
        <v>4</v>
      </c>
      <c r="C13" s="49" t="s">
        <v>45</v>
      </c>
      <c r="D13" s="50" t="s">
        <v>40</v>
      </c>
      <c r="E13" s="52">
        <v>2500000</v>
      </c>
      <c r="F13" s="50">
        <v>1</v>
      </c>
      <c r="G13" s="32">
        <f t="shared" si="3"/>
        <v>2500000</v>
      </c>
      <c r="H13" s="14"/>
      <c r="I13" s="46">
        <f t="shared" si="4"/>
        <v>4</v>
      </c>
      <c r="J13" s="60" t="str">
        <f t="shared" si="5"/>
        <v xml:space="preserve">Мультиплексор связи для ДП СП ЦЭС </v>
      </c>
      <c r="K13" s="35"/>
      <c r="L13" s="35"/>
      <c r="M13" s="36" t="str">
        <f t="shared" si="6"/>
        <v>компл.</v>
      </c>
      <c r="N13" s="37">
        <f t="shared" si="7"/>
        <v>2500000</v>
      </c>
      <c r="O13" s="38"/>
      <c r="P13" s="36">
        <f t="shared" si="8"/>
        <v>1</v>
      </c>
      <c r="Q13" s="25">
        <f t="shared" si="9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x14ac:dyDescent="0.25">
      <c r="A14" s="6"/>
      <c r="B14" s="33">
        <v>5</v>
      </c>
      <c r="C14" s="49" t="s">
        <v>31</v>
      </c>
      <c r="D14" s="50" t="s">
        <v>40</v>
      </c>
      <c r="E14" s="52">
        <v>250000</v>
      </c>
      <c r="F14" s="50">
        <v>1</v>
      </c>
      <c r="G14" s="32">
        <f t="shared" si="3"/>
        <v>250000</v>
      </c>
      <c r="H14" s="14"/>
      <c r="I14" s="46">
        <f t="shared" si="4"/>
        <v>5</v>
      </c>
      <c r="J14" s="60" t="str">
        <f t="shared" si="5"/>
        <v xml:space="preserve">Мультиплексор цифровой для ПС Полтавка </v>
      </c>
      <c r="K14" s="35"/>
      <c r="L14" s="35"/>
      <c r="M14" s="36" t="str">
        <f t="shared" si="6"/>
        <v>компл.</v>
      </c>
      <c r="N14" s="37">
        <f t="shared" si="7"/>
        <v>250000</v>
      </c>
      <c r="O14" s="38"/>
      <c r="P14" s="36">
        <f t="shared" si="8"/>
        <v>1</v>
      </c>
      <c r="Q14" s="25">
        <f t="shared" si="9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1" customHeight="1" x14ac:dyDescent="0.25">
      <c r="A15" s="6"/>
      <c r="B15" s="47">
        <v>6</v>
      </c>
      <c r="C15" s="49" t="s">
        <v>32</v>
      </c>
      <c r="D15" s="50" t="s">
        <v>39</v>
      </c>
      <c r="E15" s="52">
        <v>12130.07</v>
      </c>
      <c r="F15" s="50">
        <v>1</v>
      </c>
      <c r="G15" s="32">
        <f t="shared" si="3"/>
        <v>12130.07</v>
      </c>
      <c r="H15" s="14"/>
      <c r="I15" s="46">
        <f t="shared" si="4"/>
        <v>6</v>
      </c>
      <c r="J15" s="60" t="str">
        <f t="shared" si="5"/>
        <v xml:space="preserve">Плата ВЕ 01   </v>
      </c>
      <c r="K15" s="35"/>
      <c r="L15" s="35"/>
      <c r="M15" s="36" t="str">
        <f t="shared" si="6"/>
        <v>шт.</v>
      </c>
      <c r="N15" s="37">
        <f t="shared" si="7"/>
        <v>12130.07</v>
      </c>
      <c r="O15" s="38"/>
      <c r="P15" s="36">
        <f t="shared" si="8"/>
        <v>1</v>
      </c>
      <c r="Q15" s="25">
        <f t="shared" si="9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1" customHeight="1" x14ac:dyDescent="0.25">
      <c r="A16" s="6"/>
      <c r="B16" s="33">
        <v>7</v>
      </c>
      <c r="C16" s="49" t="s">
        <v>33</v>
      </c>
      <c r="D16" s="50" t="s">
        <v>39</v>
      </c>
      <c r="E16" s="52">
        <v>22533.93</v>
      </c>
      <c r="F16" s="50">
        <v>2</v>
      </c>
      <c r="G16" s="32">
        <f t="shared" si="3"/>
        <v>45067.86</v>
      </c>
      <c r="H16" s="14"/>
      <c r="I16" s="46">
        <f t="shared" si="4"/>
        <v>7</v>
      </c>
      <c r="J16" s="60" t="str">
        <f t="shared" si="5"/>
        <v xml:space="preserve">Плата АК-02  </v>
      </c>
      <c r="K16" s="35"/>
      <c r="L16" s="35"/>
      <c r="M16" s="36" t="str">
        <f t="shared" si="6"/>
        <v>шт.</v>
      </c>
      <c r="N16" s="37">
        <f t="shared" si="7"/>
        <v>22533.93</v>
      </c>
      <c r="O16" s="38"/>
      <c r="P16" s="36">
        <f t="shared" si="8"/>
        <v>2</v>
      </c>
      <c r="Q16" s="25">
        <f t="shared" si="9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1" customHeight="1" x14ac:dyDescent="0.25">
      <c r="A17" s="6"/>
      <c r="B17" s="47">
        <v>8</v>
      </c>
      <c r="C17" s="49" t="s">
        <v>34</v>
      </c>
      <c r="D17" s="50" t="s">
        <v>39</v>
      </c>
      <c r="E17" s="52">
        <v>10248.77</v>
      </c>
      <c r="F17" s="50">
        <v>4</v>
      </c>
      <c r="G17" s="32">
        <f t="shared" si="3"/>
        <v>40995.08</v>
      </c>
      <c r="H17" s="14"/>
      <c r="I17" s="46">
        <f t="shared" si="4"/>
        <v>8</v>
      </c>
      <c r="J17" s="60" t="str">
        <f t="shared" si="5"/>
        <v xml:space="preserve">Плата АК-03 </v>
      </c>
      <c r="K17" s="35"/>
      <c r="L17" s="35"/>
      <c r="M17" s="36" t="str">
        <f t="shared" si="6"/>
        <v>шт.</v>
      </c>
      <c r="N17" s="37">
        <f t="shared" si="7"/>
        <v>10248.77</v>
      </c>
      <c r="O17" s="38"/>
      <c r="P17" s="36">
        <f t="shared" si="8"/>
        <v>4</v>
      </c>
      <c r="Q17" s="25">
        <f t="shared" si="9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1" customHeight="1" x14ac:dyDescent="0.25">
      <c r="A18" s="6"/>
      <c r="B18" s="33">
        <v>9</v>
      </c>
      <c r="C18" s="49" t="s">
        <v>35</v>
      </c>
      <c r="D18" s="50" t="s">
        <v>39</v>
      </c>
      <c r="E18" s="52">
        <v>19341.04</v>
      </c>
      <c r="F18" s="50">
        <v>1</v>
      </c>
      <c r="G18" s="32">
        <f t="shared" si="3"/>
        <v>19341.04</v>
      </c>
      <c r="H18" s="14"/>
      <c r="I18" s="46">
        <f t="shared" si="4"/>
        <v>9</v>
      </c>
      <c r="J18" s="60" t="str">
        <f t="shared" si="5"/>
        <v xml:space="preserve">Плата АС-02 </v>
      </c>
      <c r="K18" s="35"/>
      <c r="L18" s="35"/>
      <c r="M18" s="36" t="str">
        <f t="shared" si="6"/>
        <v>шт.</v>
      </c>
      <c r="N18" s="37">
        <f t="shared" si="7"/>
        <v>19341.04</v>
      </c>
      <c r="O18" s="38"/>
      <c r="P18" s="36">
        <f t="shared" si="8"/>
        <v>1</v>
      </c>
      <c r="Q18" s="25">
        <f t="shared" si="9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x14ac:dyDescent="0.25">
      <c r="A19" s="6"/>
      <c r="B19" s="47">
        <v>10</v>
      </c>
      <c r="C19" s="49" t="s">
        <v>36</v>
      </c>
      <c r="D19" s="50" t="s">
        <v>39</v>
      </c>
      <c r="E19" s="52">
        <v>63870.42</v>
      </c>
      <c r="F19" s="50">
        <v>1</v>
      </c>
      <c r="G19" s="32">
        <f t="shared" si="3"/>
        <v>63870.42</v>
      </c>
      <c r="H19" s="14"/>
      <c r="I19" s="46">
        <f t="shared" si="4"/>
        <v>10</v>
      </c>
      <c r="J19" s="60" t="str">
        <f t="shared" si="5"/>
        <v xml:space="preserve">Плата КМ-10 </v>
      </c>
      <c r="K19" s="35"/>
      <c r="L19" s="35"/>
      <c r="M19" s="36" t="str">
        <f t="shared" si="6"/>
        <v>шт.</v>
      </c>
      <c r="N19" s="37">
        <f t="shared" si="7"/>
        <v>63870.42</v>
      </c>
      <c r="O19" s="38"/>
      <c r="P19" s="36">
        <f t="shared" si="8"/>
        <v>1</v>
      </c>
      <c r="Q19" s="25">
        <f t="shared" si="9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1" customHeight="1" x14ac:dyDescent="0.25">
      <c r="A20" s="6"/>
      <c r="B20" s="33">
        <v>11</v>
      </c>
      <c r="C20" s="49" t="s">
        <v>37</v>
      </c>
      <c r="D20" s="50" t="s">
        <v>39</v>
      </c>
      <c r="E20" s="52">
        <v>81862.080000000002</v>
      </c>
      <c r="F20" s="50">
        <v>7</v>
      </c>
      <c r="G20" s="32">
        <f t="shared" si="3"/>
        <v>573034.56000000006</v>
      </c>
      <c r="H20" s="14"/>
      <c r="I20" s="46">
        <f t="shared" si="4"/>
        <v>11</v>
      </c>
      <c r="J20" s="60" t="str">
        <f t="shared" si="5"/>
        <v xml:space="preserve">Плата оптического тракта ОТ-7-2SFR-2Eth </v>
      </c>
      <c r="K20" s="35"/>
      <c r="L20" s="35"/>
      <c r="M20" s="36" t="str">
        <f t="shared" si="6"/>
        <v>шт.</v>
      </c>
      <c r="N20" s="37">
        <f t="shared" si="7"/>
        <v>81862.080000000002</v>
      </c>
      <c r="O20" s="38"/>
      <c r="P20" s="36">
        <f t="shared" si="8"/>
        <v>7</v>
      </c>
      <c r="Q20" s="25">
        <f t="shared" si="9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1" customHeight="1" x14ac:dyDescent="0.25">
      <c r="A21" s="6"/>
      <c r="B21" s="47">
        <v>12</v>
      </c>
      <c r="C21" s="49" t="s">
        <v>38</v>
      </c>
      <c r="D21" s="50" t="s">
        <v>39</v>
      </c>
      <c r="E21" s="52">
        <v>13996.26</v>
      </c>
      <c r="F21" s="50">
        <v>2</v>
      </c>
      <c r="G21" s="32">
        <f t="shared" si="3"/>
        <v>27992.52</v>
      </c>
      <c r="H21" s="14"/>
      <c r="I21" s="46">
        <f t="shared" si="4"/>
        <v>12</v>
      </c>
      <c r="J21" s="60" t="str">
        <f t="shared" si="5"/>
        <v xml:space="preserve">Плата СН 01 </v>
      </c>
      <c r="K21" s="35"/>
      <c r="L21" s="35"/>
      <c r="M21" s="36" t="str">
        <f t="shared" si="6"/>
        <v>шт.</v>
      </c>
      <c r="N21" s="37">
        <f t="shared" si="7"/>
        <v>13996.26</v>
      </c>
      <c r="O21" s="38"/>
      <c r="P21" s="36">
        <f t="shared" si="8"/>
        <v>2</v>
      </c>
      <c r="Q21" s="25">
        <f t="shared" si="9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78" t="s">
        <v>18</v>
      </c>
      <c r="C22" s="79"/>
      <c r="D22" s="79"/>
      <c r="E22" s="79"/>
      <c r="F22" s="80"/>
      <c r="G22" s="18">
        <f>SUM(G10:G21)</f>
        <v>3870836.0599999996</v>
      </c>
      <c r="H22" s="14"/>
      <c r="I22" s="81" t="s">
        <v>18</v>
      </c>
      <c r="J22" s="82"/>
      <c r="K22" s="82"/>
      <c r="L22" s="82"/>
      <c r="M22" s="82"/>
      <c r="N22" s="82"/>
      <c r="O22" s="82"/>
      <c r="P22" s="83"/>
      <c r="Q22" s="39">
        <f>SUM(Q10:Q21)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8" customHeight="1" x14ac:dyDescent="0.25">
      <c r="A23" s="6"/>
      <c r="B23" s="69" t="s">
        <v>20</v>
      </c>
      <c r="C23" s="70"/>
      <c r="D23" s="70"/>
      <c r="E23" s="70"/>
      <c r="F23" s="70"/>
      <c r="G23" s="71"/>
      <c r="H23" s="15"/>
      <c r="I23" s="72" t="s">
        <v>20</v>
      </c>
      <c r="J23" s="73"/>
      <c r="K23" s="73"/>
      <c r="L23" s="73"/>
      <c r="M23" s="73"/>
      <c r="N23" s="73"/>
      <c r="O23" s="73"/>
      <c r="P23" s="73"/>
      <c r="Q23" s="74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1.75" customHeight="1" x14ac:dyDescent="0.25">
      <c r="A24" s="6"/>
      <c r="B24" s="53">
        <v>1</v>
      </c>
      <c r="C24" s="48" t="s">
        <v>41</v>
      </c>
      <c r="D24" s="50" t="s">
        <v>19</v>
      </c>
      <c r="E24" s="10">
        <v>38142.33</v>
      </c>
      <c r="F24" s="8">
        <v>2</v>
      </c>
      <c r="G24" s="32">
        <f>E24*F24</f>
        <v>76284.66</v>
      </c>
      <c r="H24" s="14"/>
      <c r="I24" s="34">
        <f>B24</f>
        <v>1</v>
      </c>
      <c r="J24" s="60" t="str">
        <f>C24</f>
        <v xml:space="preserve">Плата ИП-11 </v>
      </c>
      <c r="K24" s="35"/>
      <c r="L24" s="35"/>
      <c r="M24" s="36" t="str">
        <f t="shared" ref="M24" si="10">D24</f>
        <v>шт</v>
      </c>
      <c r="N24" s="37">
        <f t="shared" ref="N24" si="11">E24</f>
        <v>38142.33</v>
      </c>
      <c r="O24" s="38"/>
      <c r="P24" s="36">
        <f t="shared" ref="P24" si="12">F24</f>
        <v>2</v>
      </c>
      <c r="Q24" s="25">
        <f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1.75" customHeight="1" x14ac:dyDescent="0.25">
      <c r="A25" s="6"/>
      <c r="B25" s="53">
        <v>2</v>
      </c>
      <c r="C25" s="54" t="s">
        <v>38</v>
      </c>
      <c r="D25" s="50" t="s">
        <v>19</v>
      </c>
      <c r="E25" s="10">
        <v>13996.23</v>
      </c>
      <c r="F25" s="8">
        <v>3</v>
      </c>
      <c r="G25" s="32">
        <f>E25*F25</f>
        <v>41988.69</v>
      </c>
      <c r="H25" s="14"/>
      <c r="I25" s="34">
        <f>B25</f>
        <v>2</v>
      </c>
      <c r="J25" s="60" t="str">
        <f>C25</f>
        <v xml:space="preserve">Плата СН 01 </v>
      </c>
      <c r="K25" s="35"/>
      <c r="L25" s="35"/>
      <c r="M25" s="36" t="str">
        <f t="shared" ref="M25" si="13">D25</f>
        <v>шт</v>
      </c>
      <c r="N25" s="37">
        <f t="shared" ref="N25" si="14">E25</f>
        <v>13996.23</v>
      </c>
      <c r="O25" s="38"/>
      <c r="P25" s="36">
        <f t="shared" ref="P25" si="15">F25</f>
        <v>3</v>
      </c>
      <c r="Q25" s="25">
        <f>O25*P25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78" t="s">
        <v>21</v>
      </c>
      <c r="C26" s="84"/>
      <c r="D26" s="84"/>
      <c r="E26" s="84"/>
      <c r="F26" s="85"/>
      <c r="G26" s="20">
        <f>SUM(G24:G25)</f>
        <v>118273.35</v>
      </c>
      <c r="H26" s="14"/>
      <c r="I26" s="81" t="s">
        <v>21</v>
      </c>
      <c r="J26" s="82"/>
      <c r="K26" s="82"/>
      <c r="L26" s="82"/>
      <c r="M26" s="82"/>
      <c r="N26" s="82"/>
      <c r="O26" s="82"/>
      <c r="P26" s="83"/>
      <c r="Q26" s="23">
        <f>SUM(Q24:Q25)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8.75" customHeight="1" x14ac:dyDescent="0.25">
      <c r="A27" s="6"/>
      <c r="B27" s="69" t="s">
        <v>43</v>
      </c>
      <c r="C27" s="70"/>
      <c r="D27" s="70"/>
      <c r="E27" s="70"/>
      <c r="F27" s="70"/>
      <c r="G27" s="71"/>
      <c r="H27" s="15"/>
      <c r="I27" s="72" t="s">
        <v>43</v>
      </c>
      <c r="J27" s="73"/>
      <c r="K27" s="73"/>
      <c r="L27" s="73"/>
      <c r="M27" s="73"/>
      <c r="N27" s="73"/>
      <c r="O27" s="73"/>
      <c r="P27" s="73"/>
      <c r="Q27" s="74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2.25" customHeight="1" x14ac:dyDescent="0.25">
      <c r="A28" s="6"/>
      <c r="B28" s="19">
        <v>1</v>
      </c>
      <c r="C28" s="11" t="s">
        <v>44</v>
      </c>
      <c r="D28" s="50" t="s">
        <v>40</v>
      </c>
      <c r="E28" s="30">
        <v>1204085</v>
      </c>
      <c r="F28" s="31">
        <v>2</v>
      </c>
      <c r="G28" s="17">
        <f>E28*F28</f>
        <v>2408170</v>
      </c>
      <c r="H28" s="14"/>
      <c r="I28" s="24">
        <f t="shared" ref="I28" si="16">B28</f>
        <v>1</v>
      </c>
      <c r="J28" s="60" t="str">
        <f t="shared" ref="J28" si="17">C28</f>
        <v xml:space="preserve">Мультиплексор М30АЕ на ПС 110 кВ Сергеевка           </v>
      </c>
      <c r="K28" s="55"/>
      <c r="L28" s="56"/>
      <c r="M28" s="57" t="str">
        <f t="shared" ref="M28:N28" si="18">D28</f>
        <v>компл.</v>
      </c>
      <c r="N28" s="58">
        <f t="shared" si="18"/>
        <v>1204085</v>
      </c>
      <c r="O28" s="59"/>
      <c r="P28" s="9">
        <f t="shared" ref="P28" si="19">F28</f>
        <v>2</v>
      </c>
      <c r="Q28" s="25">
        <f t="shared" ref="Q28" si="20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7.25" customHeight="1" x14ac:dyDescent="0.25">
      <c r="A29" s="6"/>
      <c r="B29" s="99" t="s">
        <v>42</v>
      </c>
      <c r="C29" s="100"/>
      <c r="D29" s="100"/>
      <c r="E29" s="101"/>
      <c r="F29" s="102"/>
      <c r="G29" s="20">
        <f>SUM(G28:G28)</f>
        <v>2408170</v>
      </c>
      <c r="H29" s="14"/>
      <c r="I29" s="81" t="s">
        <v>42</v>
      </c>
      <c r="J29" s="103"/>
      <c r="K29" s="103"/>
      <c r="L29" s="103"/>
      <c r="M29" s="103"/>
      <c r="N29" s="103"/>
      <c r="O29" s="103"/>
      <c r="P29" s="103"/>
      <c r="Q29" s="26">
        <f>SUM(Q28:Q28)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1" customHeight="1" thickBot="1" x14ac:dyDescent="0.3">
      <c r="A30" s="6"/>
      <c r="B30" s="65" t="s">
        <v>6</v>
      </c>
      <c r="C30" s="66"/>
      <c r="D30" s="66"/>
      <c r="E30" s="66"/>
      <c r="F30" s="67"/>
      <c r="G30" s="45">
        <f>G29+G26+G22</f>
        <v>6397279.4100000001</v>
      </c>
      <c r="H30" s="1"/>
      <c r="I30" s="65" t="s">
        <v>6</v>
      </c>
      <c r="J30" s="66"/>
      <c r="K30" s="66"/>
      <c r="L30" s="66"/>
      <c r="M30" s="66"/>
      <c r="N30" s="66"/>
      <c r="O30" s="66"/>
      <c r="P30" s="67"/>
      <c r="Q30" s="45">
        <f>Q29+Q26+Q22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" customHeight="1" x14ac:dyDescent="0.25">
      <c r="A31" s="6"/>
      <c r="B31" s="97" t="s">
        <v>16</v>
      </c>
      <c r="C31" s="98"/>
      <c r="D31" s="98"/>
      <c r="E31" s="98"/>
      <c r="F31" s="40">
        <v>0.2</v>
      </c>
      <c r="G31" s="21">
        <f>G30*F31</f>
        <v>1279455.8820000002</v>
      </c>
      <c r="H31" s="1"/>
      <c r="I31" s="97" t="s">
        <v>16</v>
      </c>
      <c r="J31" s="98"/>
      <c r="K31" s="98"/>
      <c r="L31" s="98"/>
      <c r="M31" s="98"/>
      <c r="N31" s="98"/>
      <c r="O31" s="98"/>
      <c r="P31" s="40">
        <v>0.2</v>
      </c>
      <c r="Q31" s="21">
        <f>Q30*P31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thickBot="1" x14ac:dyDescent="0.3">
      <c r="A32" s="6"/>
      <c r="B32" s="88" t="s">
        <v>7</v>
      </c>
      <c r="C32" s="89"/>
      <c r="D32" s="89"/>
      <c r="E32" s="89"/>
      <c r="F32" s="90"/>
      <c r="G32" s="22">
        <f>G30+G31</f>
        <v>7676735.2920000004</v>
      </c>
      <c r="H32" s="1"/>
      <c r="I32" s="88" t="s">
        <v>7</v>
      </c>
      <c r="J32" s="89"/>
      <c r="K32" s="89"/>
      <c r="L32" s="89"/>
      <c r="M32" s="89"/>
      <c r="N32" s="89"/>
      <c r="O32" s="89"/>
      <c r="P32" s="90"/>
      <c r="Q32" s="22">
        <f>Q30+Q31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33.75" customHeight="1" x14ac:dyDescent="0.25"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7" ht="151.5" customHeight="1" x14ac:dyDescent="0.25">
      <c r="B34" s="3"/>
      <c r="C34" s="3"/>
      <c r="D34" s="3"/>
      <c r="E34" s="3"/>
      <c r="F34" s="3"/>
      <c r="G34" s="3"/>
      <c r="H34" s="3"/>
      <c r="I34" s="3"/>
      <c r="J34" s="86" t="s">
        <v>26</v>
      </c>
      <c r="K34" s="87"/>
      <c r="L34" s="3"/>
      <c r="M34" s="3"/>
      <c r="N34" s="3"/>
      <c r="O34" s="3"/>
      <c r="P34" s="3"/>
      <c r="Q34" s="3"/>
      <c r="R34" s="3"/>
      <c r="S34" s="3"/>
      <c r="T34" s="3"/>
      <c r="U34" s="1"/>
    </row>
    <row r="35" spans="2:27" x14ac:dyDescent="0.25">
      <c r="AA35" s="1"/>
    </row>
  </sheetData>
  <mergeCells count="26">
    <mergeCell ref="J34:K34"/>
    <mergeCell ref="I30:P30"/>
    <mergeCell ref="B32:F32"/>
    <mergeCell ref="B4:G4"/>
    <mergeCell ref="B7:G7"/>
    <mergeCell ref="I32:P32"/>
    <mergeCell ref="B31:E31"/>
    <mergeCell ref="I31:O31"/>
    <mergeCell ref="B29:F29"/>
    <mergeCell ref="I29:P29"/>
    <mergeCell ref="I7:Q7"/>
    <mergeCell ref="I4:L4"/>
    <mergeCell ref="B9:G9"/>
    <mergeCell ref="B1:Q1"/>
    <mergeCell ref="B3:E3"/>
    <mergeCell ref="B30:F30"/>
    <mergeCell ref="I3:Q3"/>
    <mergeCell ref="B27:G27"/>
    <mergeCell ref="I27:Q27"/>
    <mergeCell ref="I9:Q9"/>
    <mergeCell ref="B23:G23"/>
    <mergeCell ref="I23:Q23"/>
    <mergeCell ref="B22:F22"/>
    <mergeCell ref="I22:P22"/>
    <mergeCell ref="B26:F26"/>
    <mergeCell ref="I26:P26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2019-10-02T00:41:40Z</cp:lastPrinted>
  <dcterms:created xsi:type="dcterms:W3CDTF">2018-05-22T01:14:50Z</dcterms:created>
  <dcterms:modified xsi:type="dcterms:W3CDTF">2019-11-11T04:36:33Z</dcterms:modified>
</cp:coreProperties>
</file>